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报价单" sheetId="5" r:id="rId1"/>
  </sheets>
  <definedNames>
    <definedName name="_xlnm._FilterDatabase" localSheetId="0" hidden="1">报价单!$A$3:$K$36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<sst xmlns="http://schemas.openxmlformats.org/spreadsheetml/2006/main" count="141" uniqueCount="61">
  <si>
    <t xml:space="preserve">空运门到门业务报价单  </t>
  </si>
  <si>
    <t>抛比系数：5000；货物限制说明：__________。境内收货仓库地址：</t>
  </si>
  <si>
    <t>类目名称</t>
  </si>
  <si>
    <t>国家</t>
  </si>
  <si>
    <t>系统报价金额</t>
  </si>
  <si>
    <t>城市</t>
  </si>
  <si>
    <t>适用场景</t>
  </si>
  <si>
    <t>适用规格</t>
  </si>
  <si>
    <t>价格单位</t>
  </si>
  <si>
    <t>税点</t>
  </si>
  <si>
    <t>完税价</t>
  </si>
  <si>
    <t>预算数量</t>
  </si>
  <si>
    <t>最低收费/备注</t>
  </si>
  <si>
    <t>承诺时效（工作日）</t>
  </si>
  <si>
    <t>包干费</t>
  </si>
  <si>
    <t>安哥拉</t>
  </si>
  <si>
    <t>罗安达</t>
  </si>
  <si>
    <t>/</t>
  </si>
  <si>
    <t>普通汽配件</t>
  </si>
  <si>
    <t>元/KG</t>
  </si>
  <si>
    <t>刚果金</t>
  </si>
  <si>
    <t>卢本巴西</t>
  </si>
  <si>
    <t>几内亚</t>
  </si>
  <si>
    <t>科纳克里</t>
  </si>
  <si>
    <t>博法</t>
  </si>
  <si>
    <t>加纳</t>
  </si>
  <si>
    <t>阿克拉</t>
  </si>
  <si>
    <t>喀麦隆</t>
  </si>
  <si>
    <t>杜阿拉</t>
  </si>
  <si>
    <t>尼日利亚</t>
  </si>
  <si>
    <t>阿帕帕</t>
  </si>
  <si>
    <t>拉各斯</t>
  </si>
  <si>
    <t>坦桑尼亚</t>
  </si>
  <si>
    <t>达累斯萨拉姆</t>
  </si>
  <si>
    <t>乌干达</t>
  </si>
  <si>
    <t>恩德培</t>
  </si>
  <si>
    <t>哈萨克斯坦</t>
  </si>
  <si>
    <t>乌兹别克斯坦</t>
  </si>
  <si>
    <t>白俄罗斯</t>
  </si>
  <si>
    <t>俄罗斯</t>
  </si>
  <si>
    <t>包干费差价</t>
  </si>
  <si>
    <t>礼品日用品</t>
  </si>
  <si>
    <t>高端精密件</t>
  </si>
  <si>
    <t>提货费</t>
  </si>
  <si>
    <t>自济南提货</t>
  </si>
  <si>
    <t>报关费</t>
  </si>
  <si>
    <t>元/票</t>
  </si>
  <si>
    <t>鉴定费</t>
  </si>
  <si>
    <t>DGM鉴定</t>
  </si>
  <si>
    <t>磁检费</t>
  </si>
  <si>
    <t>元/公斤</t>
  </si>
  <si>
    <t>其他国家/城市价格：</t>
  </si>
  <si>
    <t>填写要求：</t>
  </si>
  <si>
    <t>1. 包干费即全程运输费，含境外税费。默认按计费公斤报价，默认济南提货至送货到指定城市的全包费用，同时需要单独报提货费标准，如招标人送货至指定仓库时，该费用在包干费中扣减。</t>
  </si>
  <si>
    <t>2. 不分公斤段，统一价格。如有单票最低收费标准请写在备注中。</t>
  </si>
  <si>
    <t>3. 抛比系数默认5000，如无法操作某类货物，请在货物类型限制中说明。投标人境内仓库地址请写明。投标人应负责国内清关等工作，招标人如需正式报关时单独支付报关费。</t>
  </si>
  <si>
    <t>4. 具体送货地址不确定，原则上每个国家一个价格，有指定城市的请写明，不同城市价格不同的请增加填写。</t>
  </si>
  <si>
    <t>5. 具体品类税费测算请参考标书“报价单”表述，分国家计差价的自行加行并写明适用国家。</t>
  </si>
  <si>
    <t>6. 标黄系统报价金额为E采通系统填写该分包的报价金额。</t>
  </si>
  <si>
    <t>7. 如有其他国家可操作的，报价请自行增加填写包干费及对应包干费差价.提货费/报关费/鉴定费/磁检费为通用。</t>
  </si>
  <si>
    <t>8. 乌兹别克斯坦分包，要求价格同样适用于塔吉克斯坦、吉尔吉斯斯坦。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</si>
</sst>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9" fontId="0" fillId="0" borderId="0" xfId="3" applyFont="1">
      <alignment vertical="center"/>
    </xf>
    <xf numFmtId="9" fontId="0" fillId="0" borderId="0" xfId="3" applyAlignment="1"/>
    <xf numFmtId="176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Border="1"/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1" xfId="3" applyFill="1" applyBorder="1" applyAlignment="1">
      <alignment horizontal="center" vertical="center"/>
    </xf>
    <xf numFmtId="0" fontId="0" fillId="0" borderId="1" xfId="0" applyFill="1" applyBorder="1"/>
    <xf numFmtId="176" fontId="0" fillId="0" borderId="1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9" fontId="0" fillId="0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9" fontId="0" fillId="0" borderId="0" xfId="3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workbookViewId="0">
      <selection activeCell="H20" sqref="H20"/>
    </sheetView>
  </sheetViews>
  <sheetFormatPr defaultColWidth="9" defaultRowHeight="13.85"/>
  <cols>
    <col min="1" max="2" width="20.4159292035398" style="2" customWidth="1"/>
    <col min="3" max="3" width="13.2477876106195" style="2" customWidth="1"/>
    <col min="4" max="4" width="16.3716814159292" style="3" customWidth="1"/>
    <col min="5" max="5" width="13.2477876106195" style="2" customWidth="1"/>
    <col min="6" max="6" width="12.3716814159292" customWidth="1"/>
    <col min="7" max="7" width="9" style="4"/>
    <col min="8" max="8" width="8.75221238938053" style="4" customWidth="1"/>
    <col min="9" max="9" width="10.5044247787611" customWidth="1"/>
    <col min="10" max="10" width="12.7522123893805" hidden="1" customWidth="1"/>
    <col min="11" max="11" width="24.2477876106195" customWidth="1"/>
    <col min="12" max="12" width="17.8761061946903" style="5" customWidth="1"/>
  </cols>
  <sheetData>
    <row r="1" ht="27.75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8" t="s">
        <v>10</v>
      </c>
      <c r="J3" s="11" t="s">
        <v>11</v>
      </c>
      <c r="K3" s="11" t="s">
        <v>12</v>
      </c>
      <c r="L3" s="12" t="s">
        <v>13</v>
      </c>
    </row>
    <row r="4" s="1" customFormat="1" spans="1:12">
      <c r="A4" s="13" t="s">
        <v>14</v>
      </c>
      <c r="B4" s="13" t="s">
        <v>15</v>
      </c>
      <c r="C4" s="14">
        <f>I4*J4</f>
        <v>0</v>
      </c>
      <c r="D4" s="13" t="s">
        <v>16</v>
      </c>
      <c r="E4" s="13" t="s">
        <v>17</v>
      </c>
      <c r="F4" s="13" t="s">
        <v>18</v>
      </c>
      <c r="G4" s="13" t="s">
        <v>19</v>
      </c>
      <c r="H4" s="15"/>
      <c r="I4" s="13"/>
      <c r="J4" s="13">
        <v>100</v>
      </c>
      <c r="K4" s="16"/>
      <c r="L4" s="17"/>
    </row>
    <row r="5" s="1" customFormat="1" spans="1:12">
      <c r="A5" s="13" t="s">
        <v>14</v>
      </c>
      <c r="B5" s="13" t="s">
        <v>20</v>
      </c>
      <c r="C5" s="14">
        <f>I5*J5</f>
        <v>0</v>
      </c>
      <c r="D5" s="13" t="s">
        <v>21</v>
      </c>
      <c r="E5" s="13" t="s">
        <v>17</v>
      </c>
      <c r="F5" s="13" t="s">
        <v>18</v>
      </c>
      <c r="G5" s="13" t="s">
        <v>19</v>
      </c>
      <c r="H5" s="15"/>
      <c r="I5" s="13"/>
      <c r="J5" s="13">
        <v>100</v>
      </c>
      <c r="K5" s="16"/>
      <c r="L5" s="17"/>
    </row>
    <row r="6" s="1" customFormat="1" spans="1:12">
      <c r="A6" s="13" t="s">
        <v>14</v>
      </c>
      <c r="B6" s="18" t="s">
        <v>22</v>
      </c>
      <c r="C6" s="19">
        <f>I6*J6+I7*J7</f>
        <v>0</v>
      </c>
      <c r="D6" s="13" t="s">
        <v>23</v>
      </c>
      <c r="E6" s="13" t="s">
        <v>17</v>
      </c>
      <c r="F6" s="13" t="s">
        <v>18</v>
      </c>
      <c r="G6" s="13" t="s">
        <v>19</v>
      </c>
      <c r="H6" s="15"/>
      <c r="I6" s="13"/>
      <c r="J6" s="13">
        <v>200</v>
      </c>
      <c r="K6" s="16"/>
      <c r="L6" s="17"/>
    </row>
    <row r="7" s="1" customFormat="1" spans="1:12">
      <c r="A7" s="13" t="s">
        <v>14</v>
      </c>
      <c r="B7" s="20"/>
      <c r="C7" s="21"/>
      <c r="D7" s="13" t="s">
        <v>24</v>
      </c>
      <c r="E7" s="13" t="s">
        <v>17</v>
      </c>
      <c r="F7" s="13" t="s">
        <v>18</v>
      </c>
      <c r="G7" s="13" t="s">
        <v>19</v>
      </c>
      <c r="H7" s="15"/>
      <c r="I7" s="13"/>
      <c r="J7" s="13">
        <v>100</v>
      </c>
      <c r="K7" s="16"/>
      <c r="L7" s="17"/>
    </row>
    <row r="8" s="1" customFormat="1" spans="1:12">
      <c r="A8" s="13" t="s">
        <v>14</v>
      </c>
      <c r="B8" s="13" t="s">
        <v>25</v>
      </c>
      <c r="C8" s="14">
        <f>I8*J8</f>
        <v>0</v>
      </c>
      <c r="D8" s="13" t="s">
        <v>26</v>
      </c>
      <c r="E8" s="13" t="s">
        <v>17</v>
      </c>
      <c r="F8" s="13" t="s">
        <v>18</v>
      </c>
      <c r="G8" s="13" t="s">
        <v>19</v>
      </c>
      <c r="H8" s="15"/>
      <c r="I8" s="13"/>
      <c r="J8" s="13">
        <v>400</v>
      </c>
      <c r="K8" s="16"/>
      <c r="L8" s="17"/>
    </row>
    <row r="9" s="1" customFormat="1" spans="1:12">
      <c r="A9" s="13" t="s">
        <v>14</v>
      </c>
      <c r="B9" s="13" t="s">
        <v>27</v>
      </c>
      <c r="C9" s="14">
        <f t="shared" ref="C9:C17" si="0">I9*J9</f>
        <v>0</v>
      </c>
      <c r="D9" s="13" t="s">
        <v>28</v>
      </c>
      <c r="E9" s="13" t="s">
        <v>17</v>
      </c>
      <c r="F9" s="13" t="s">
        <v>18</v>
      </c>
      <c r="G9" s="13" t="s">
        <v>19</v>
      </c>
      <c r="H9" s="15"/>
      <c r="I9" s="13"/>
      <c r="J9" s="13">
        <v>450</v>
      </c>
      <c r="K9" s="16"/>
      <c r="L9" s="17"/>
    </row>
    <row r="10" s="1" customFormat="1" spans="1:12">
      <c r="A10" s="13" t="s">
        <v>14</v>
      </c>
      <c r="B10" s="18" t="s">
        <v>29</v>
      </c>
      <c r="C10" s="19">
        <f>I10*J10+I11*J11</f>
        <v>0</v>
      </c>
      <c r="D10" s="13" t="s">
        <v>30</v>
      </c>
      <c r="E10" s="13" t="s">
        <v>17</v>
      </c>
      <c r="F10" s="13" t="s">
        <v>18</v>
      </c>
      <c r="G10" s="13" t="s">
        <v>19</v>
      </c>
      <c r="H10" s="15"/>
      <c r="I10" s="13"/>
      <c r="J10" s="13">
        <v>1000</v>
      </c>
      <c r="K10" s="16"/>
      <c r="L10" s="17"/>
    </row>
    <row r="11" s="1" customFormat="1" spans="1:12">
      <c r="A11" s="13" t="s">
        <v>14</v>
      </c>
      <c r="B11" s="20"/>
      <c r="C11" s="21"/>
      <c r="D11" s="13" t="s">
        <v>31</v>
      </c>
      <c r="E11" s="13" t="s">
        <v>17</v>
      </c>
      <c r="F11" s="13" t="s">
        <v>18</v>
      </c>
      <c r="G11" s="13" t="s">
        <v>19</v>
      </c>
      <c r="H11" s="15"/>
      <c r="I11" s="13"/>
      <c r="J11" s="13">
        <v>1800</v>
      </c>
      <c r="K11" s="16"/>
      <c r="L11" s="17"/>
    </row>
    <row r="12" s="1" customFormat="1" spans="1:12">
      <c r="A12" s="13" t="s">
        <v>14</v>
      </c>
      <c r="B12" s="13" t="s">
        <v>32</v>
      </c>
      <c r="C12" s="14">
        <f t="shared" si="0"/>
        <v>0</v>
      </c>
      <c r="D12" s="13" t="s">
        <v>33</v>
      </c>
      <c r="E12" s="13" t="s">
        <v>17</v>
      </c>
      <c r="F12" s="13" t="s">
        <v>18</v>
      </c>
      <c r="G12" s="13" t="s">
        <v>19</v>
      </c>
      <c r="H12" s="15"/>
      <c r="I12" s="13"/>
      <c r="J12" s="13">
        <v>100</v>
      </c>
      <c r="K12" s="16"/>
      <c r="L12" s="17"/>
    </row>
    <row r="13" s="1" customFormat="1" spans="1:12">
      <c r="A13" s="13" t="s">
        <v>14</v>
      </c>
      <c r="B13" s="13" t="s">
        <v>34</v>
      </c>
      <c r="C13" s="14">
        <f t="shared" si="0"/>
        <v>0</v>
      </c>
      <c r="D13" s="13" t="s">
        <v>35</v>
      </c>
      <c r="E13" s="13" t="s">
        <v>17</v>
      </c>
      <c r="F13" s="13" t="s">
        <v>18</v>
      </c>
      <c r="G13" s="13" t="s">
        <v>19</v>
      </c>
      <c r="H13" s="15"/>
      <c r="I13" s="13"/>
      <c r="J13" s="13">
        <v>100</v>
      </c>
      <c r="K13" s="16"/>
      <c r="L13" s="17"/>
    </row>
    <row r="14" s="1" customFormat="1" spans="1:12">
      <c r="A14" s="13" t="s">
        <v>14</v>
      </c>
      <c r="B14" s="13" t="s">
        <v>36</v>
      </c>
      <c r="C14" s="14">
        <f t="shared" si="0"/>
        <v>0</v>
      </c>
      <c r="D14" s="13" t="s">
        <v>17</v>
      </c>
      <c r="E14" s="13" t="s">
        <v>17</v>
      </c>
      <c r="F14" s="13" t="s">
        <v>18</v>
      </c>
      <c r="G14" s="13" t="s">
        <v>19</v>
      </c>
      <c r="H14" s="15"/>
      <c r="I14" s="13"/>
      <c r="J14" s="13">
        <v>100</v>
      </c>
      <c r="K14" s="16"/>
      <c r="L14" s="17"/>
    </row>
    <row r="15" s="1" customFormat="1" spans="1:12">
      <c r="A15" s="13" t="s">
        <v>14</v>
      </c>
      <c r="B15" s="13" t="s">
        <v>37</v>
      </c>
      <c r="C15" s="14">
        <f t="shared" si="0"/>
        <v>0</v>
      </c>
      <c r="D15" s="13" t="s">
        <v>17</v>
      </c>
      <c r="E15" s="13" t="s">
        <v>17</v>
      </c>
      <c r="F15" s="13" t="s">
        <v>18</v>
      </c>
      <c r="G15" s="13" t="s">
        <v>19</v>
      </c>
      <c r="H15" s="15"/>
      <c r="I15" s="13"/>
      <c r="J15" s="13">
        <v>1400</v>
      </c>
      <c r="K15" s="16"/>
      <c r="L15" s="17"/>
    </row>
    <row r="16" s="1" customFormat="1" spans="1:12">
      <c r="A16" s="13" t="s">
        <v>14</v>
      </c>
      <c r="B16" s="13" t="s">
        <v>38</v>
      </c>
      <c r="C16" s="14">
        <f t="shared" si="0"/>
        <v>0</v>
      </c>
      <c r="D16" s="13" t="s">
        <v>17</v>
      </c>
      <c r="E16" s="13" t="s">
        <v>17</v>
      </c>
      <c r="F16" s="13" t="s">
        <v>18</v>
      </c>
      <c r="G16" s="13" t="s">
        <v>19</v>
      </c>
      <c r="H16" s="15"/>
      <c r="I16" s="13"/>
      <c r="J16" s="13">
        <v>100</v>
      </c>
      <c r="K16" s="16"/>
      <c r="L16" s="17"/>
    </row>
    <row r="17" s="1" customFormat="1" spans="1:12">
      <c r="A17" s="13" t="s">
        <v>14</v>
      </c>
      <c r="B17" s="13" t="s">
        <v>39</v>
      </c>
      <c r="C17" s="14">
        <f t="shared" si="0"/>
        <v>0</v>
      </c>
      <c r="D17" s="13" t="s">
        <v>17</v>
      </c>
      <c r="E17" s="13" t="s">
        <v>17</v>
      </c>
      <c r="F17" s="13" t="s">
        <v>18</v>
      </c>
      <c r="G17" s="13" t="s">
        <v>19</v>
      </c>
      <c r="H17" s="15"/>
      <c r="I17" s="13"/>
      <c r="J17" s="13">
        <v>3000</v>
      </c>
      <c r="K17" s="16"/>
      <c r="L17" s="17"/>
    </row>
    <row r="18" s="1" customFormat="1" spans="1:12">
      <c r="A18" s="13" t="s">
        <v>40</v>
      </c>
      <c r="B18" s="11" t="s">
        <v>17</v>
      </c>
      <c r="C18" s="11"/>
      <c r="D18" s="11" t="s">
        <v>17</v>
      </c>
      <c r="E18" s="11" t="s">
        <v>17</v>
      </c>
      <c r="F18" s="11" t="s">
        <v>41</v>
      </c>
      <c r="G18" s="22" t="s">
        <v>19</v>
      </c>
      <c r="H18" s="22"/>
      <c r="I18" s="11"/>
      <c r="J18" s="11"/>
      <c r="K18" s="16"/>
      <c r="L18" s="17"/>
    </row>
    <row r="19" s="1" customFormat="1" spans="1:12">
      <c r="A19" s="13" t="s">
        <v>40</v>
      </c>
      <c r="B19" s="11" t="s">
        <v>17</v>
      </c>
      <c r="C19" s="11"/>
      <c r="D19" s="11" t="s">
        <v>17</v>
      </c>
      <c r="E19" s="11" t="s">
        <v>17</v>
      </c>
      <c r="F19" s="11" t="s">
        <v>42</v>
      </c>
      <c r="G19" s="22" t="s">
        <v>19</v>
      </c>
      <c r="H19" s="22"/>
      <c r="I19" s="11"/>
      <c r="J19" s="11"/>
      <c r="K19" s="16"/>
      <c r="L19" s="17"/>
    </row>
    <row r="20" spans="1:12">
      <c r="A20" s="8" t="s">
        <v>43</v>
      </c>
      <c r="B20" s="8" t="s">
        <v>17</v>
      </c>
      <c r="C20" s="8"/>
      <c r="D20" s="8" t="s">
        <v>17</v>
      </c>
      <c r="E20" s="8" t="s">
        <v>44</v>
      </c>
      <c r="F20" s="8"/>
      <c r="G20" s="10" t="s">
        <v>19</v>
      </c>
      <c r="H20" s="10"/>
      <c r="I20" s="8"/>
      <c r="J20" s="8"/>
      <c r="K20" s="11"/>
      <c r="L20" s="12"/>
    </row>
    <row r="21" spans="1:12">
      <c r="A21" s="8" t="s">
        <v>45</v>
      </c>
      <c r="B21" s="8" t="s">
        <v>17</v>
      </c>
      <c r="C21" s="8"/>
      <c r="D21" s="8" t="s">
        <v>17</v>
      </c>
      <c r="E21" s="8" t="s">
        <v>17</v>
      </c>
      <c r="F21" s="8" t="s">
        <v>17</v>
      </c>
      <c r="G21" s="10" t="s">
        <v>46</v>
      </c>
      <c r="H21" s="10"/>
      <c r="I21" s="8"/>
      <c r="J21" s="8"/>
      <c r="K21" s="11"/>
      <c r="L21" s="12"/>
    </row>
    <row r="22" spans="1:12">
      <c r="A22" s="8" t="s">
        <v>47</v>
      </c>
      <c r="B22" s="8" t="s">
        <v>17</v>
      </c>
      <c r="C22" s="8"/>
      <c r="D22" s="8" t="s">
        <v>17</v>
      </c>
      <c r="E22" s="8" t="s">
        <v>17</v>
      </c>
      <c r="F22" s="8" t="s">
        <v>48</v>
      </c>
      <c r="G22" s="10" t="s">
        <v>46</v>
      </c>
      <c r="H22" s="10"/>
      <c r="I22" s="8"/>
      <c r="J22" s="8"/>
      <c r="K22" s="8"/>
      <c r="L22" s="12"/>
    </row>
    <row r="23" spans="1:12">
      <c r="A23" s="23" t="s">
        <v>49</v>
      </c>
      <c r="B23" s="8" t="s">
        <v>17</v>
      </c>
      <c r="C23" s="8"/>
      <c r="D23" s="8" t="s">
        <v>17</v>
      </c>
      <c r="E23" s="8" t="s">
        <v>17</v>
      </c>
      <c r="F23" s="8" t="s">
        <v>17</v>
      </c>
      <c r="G23" s="10" t="s">
        <v>50</v>
      </c>
      <c r="H23" s="10"/>
      <c r="I23" s="8"/>
      <c r="J23" s="8"/>
      <c r="K23" s="8"/>
      <c r="L23" s="12"/>
    </row>
    <row r="24" spans="1:12">
      <c r="A24" s="23" t="s">
        <v>51</v>
      </c>
      <c r="B24" s="8"/>
      <c r="C24" s="8"/>
      <c r="D24" s="8"/>
      <c r="E24" s="8"/>
      <c r="F24" s="8"/>
      <c r="G24" s="10"/>
      <c r="H24" s="10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10"/>
      <c r="H25" s="10"/>
      <c r="I25" s="8"/>
      <c r="J25" s="8"/>
      <c r="K25" s="24"/>
      <c r="L25" s="12"/>
    </row>
    <row r="26" spans="1:12">
      <c r="A26" s="23"/>
      <c r="B26" s="23"/>
      <c r="C26" s="8"/>
      <c r="D26" s="23"/>
      <c r="E26" s="8"/>
      <c r="F26" s="8"/>
      <c r="G26" s="10"/>
      <c r="H26" s="10"/>
      <c r="I26" s="8"/>
      <c r="J26" s="8"/>
      <c r="K26" s="24"/>
      <c r="L26" s="12"/>
    </row>
    <row r="27" customFormat="1" spans="1:12">
      <c r="A27" s="25"/>
      <c r="B27" s="25"/>
      <c r="C27" s="25"/>
      <c r="D27" s="26"/>
      <c r="E27" s="26"/>
      <c r="F27" s="27"/>
      <c r="G27" s="27"/>
      <c r="I27" s="26"/>
      <c r="J27" s="26"/>
      <c r="L27" s="5"/>
    </row>
    <row r="28" customFormat="1" ht="18" customHeight="1" spans="1:12">
      <c r="A28" s="2" t="s">
        <v>52</v>
      </c>
      <c r="B28" s="2"/>
      <c r="C28" s="2"/>
      <c r="D28" s="2"/>
      <c r="L28" s="5"/>
    </row>
    <row r="29" customFormat="1" spans="1:12">
      <c r="A29" s="2" t="s">
        <v>53</v>
      </c>
      <c r="B29" s="2"/>
      <c r="C29" s="2"/>
      <c r="D29" s="2"/>
      <c r="G29" s="4"/>
      <c r="L29" s="5"/>
    </row>
    <row r="30" customFormat="1" spans="1:12">
      <c r="A30" s="2" t="s">
        <v>54</v>
      </c>
      <c r="B30" s="2"/>
      <c r="C30" s="2"/>
      <c r="D30" s="2"/>
      <c r="G30" s="4"/>
      <c r="L30" s="5"/>
    </row>
    <row r="31" customFormat="1" spans="1:12">
      <c r="A31" s="2" t="s">
        <v>55</v>
      </c>
      <c r="B31" s="2"/>
      <c r="C31" s="2"/>
      <c r="D31" s="2"/>
      <c r="G31" s="4"/>
      <c r="L31" s="5"/>
    </row>
    <row r="32" spans="1:12">
      <c r="A32" s="2" t="s">
        <v>56</v>
      </c>
    </row>
    <row r="33" spans="1:12">
      <c r="A33" s="2" t="s">
        <v>57</v>
      </c>
    </row>
    <row r="34" spans="1:12">
      <c r="A34" s="2" t="s">
        <v>58</v>
      </c>
    </row>
    <row r="35" spans="1:12">
      <c r="A35" s="2" t="s">
        <v>59</v>
      </c>
    </row>
    <row r="36" spans="1:12">
      <c r="A36" s="2" t="s">
        <v>60</v>
      </c>
    </row>
    <row r="37" customFormat="1" spans="1:12">
      <c r="A37" s="2"/>
      <c r="B37" s="2"/>
      <c r="C37" s="2"/>
      <c r="D37" s="2"/>
      <c r="E37" s="2"/>
      <c r="L37" s="5"/>
    </row>
  </sheetData>
  <autoFilter xmlns:etc="http://www.wps.cn/officeDocument/2017/etCustomData" ref="A3:K36" etc:filterBottomFollowUsedRange="0">
    <extLst/>
  </autoFilter>
  <mergeCells count="6">
    <mergeCell ref="A1:L1"/>
    <mergeCell ref="A2:L2"/>
    <mergeCell ref="B6:B7"/>
    <mergeCell ref="B10:B11"/>
    <mergeCell ref="C6:C7"/>
    <mergeCell ref="C10:C11"/>
  </mergeCells>
  <dataValidations count="1">
    <dataValidation type="list" allowBlank="1" showInputMessage="1" showErrorMessage="1" sqref="B37 C32:C36 C38:C1048576">
      <formula1>"空运,陆运"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Narella.lei</cp:lastModifiedBy>
  <dcterms:created xsi:type="dcterms:W3CDTF">2015-06-05T18:19:00Z</dcterms:created>
  <dcterms:modified xsi:type="dcterms:W3CDTF">2026-02-07T08:25:38Z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6EE9342D9138466F9401E438CF3D6D40_13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